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600" windowHeight="11760"/>
  </bookViews>
  <sheets>
    <sheet name="пояснювальна" sheetId="6" r:id="rId1"/>
  </sheets>
  <calcPr calcId="114210"/>
</workbook>
</file>

<file path=xl/calcChain.xml><?xml version="1.0" encoding="utf-8"?>
<calcChain xmlns="http://schemas.openxmlformats.org/spreadsheetml/2006/main">
  <c r="C100" i="6"/>
  <c r="C17"/>
  <c r="C28"/>
  <c r="C77"/>
  <c r="C85"/>
  <c r="C35"/>
  <c r="C116"/>
  <c r="C105"/>
  <c r="C36"/>
</calcChain>
</file>

<file path=xl/sharedStrings.xml><?xml version="1.0" encoding="utf-8"?>
<sst xmlns="http://schemas.openxmlformats.org/spreadsheetml/2006/main" count="117" uniqueCount="95">
  <si>
    <t>Назва установи</t>
  </si>
  <si>
    <t>Пропонується виділити</t>
  </si>
  <si>
    <t>Примітка</t>
  </si>
  <si>
    <t>Всього</t>
  </si>
  <si>
    <t>КПКВК МБ</t>
  </si>
  <si>
    <t>Виконавчий комітет НМР</t>
  </si>
  <si>
    <t>Управління культури</t>
  </si>
  <si>
    <t>Управління освіти ВК НМР</t>
  </si>
  <si>
    <t>Разом ЗФ+СФ</t>
  </si>
  <si>
    <t>ПЕРЕМІЩЕННЯ спеціальний фонд</t>
  </si>
  <si>
    <t>ПЕРЕМІЩЕННЯ загальний  фонд</t>
  </si>
  <si>
    <t>CУБВЕНЦІЯ</t>
  </si>
  <si>
    <t>Управління капітального будівництва</t>
  </si>
  <si>
    <t>СПЕЦІАЛЬНИЙ ФОНД (видати на рахунок цільових надходжень)</t>
  </si>
  <si>
    <t>Управління культури ВК НМР</t>
  </si>
  <si>
    <t>ПЕРЕМІЩЕННЯ загальний фонд</t>
  </si>
  <si>
    <t>2111</t>
  </si>
  <si>
    <t>4040</t>
  </si>
  <si>
    <t>Нетішинський міський краєзнавчий музей придбання багатофункціонального пристрою</t>
  </si>
  <si>
    <t>КНП НМР "Центр ПМСД". Зменшення залишку бюджетних призначень по багатофункціональному пристрію (лазерний) -375,00грн., ноутбук в комплекті -4206,00грн. (за ціною 14850грн.), моноблоки в комплекті -4641,00грн., ноутбук в комплекті -14620,00грн. Програма поетапного покращення надання медичної допомоги населенню міста Нетішина та розвитку галузі охорони здоров'я на 2017-2020 роки.</t>
  </si>
  <si>
    <t>КНП НМР "Центр ПМСД". Збільшення бюджетних призначень на персональний комп'ютер в комплекті -11063,50грн. (за ціною 11063,50грн.) та персональний комп'ютер в комплекті - 12778,50грн.(за ціною 12778,50грн.). Програма поетапного покращення надання медичної допомоги населенню міста Нетішина та розвитку галузі охорони здоров'я на 2017-2020 роки.</t>
  </si>
  <si>
    <t>0150</t>
  </si>
  <si>
    <t>Видача сертифіката по об'єкту капітальний ремонт адміністративного будинку (приміщення захисної споруди цивільного захисту (ЦО) № 86235) по вул.Шевченка, 1 в м.Нетішин Хмельницької області. КЕКВ 2800</t>
  </si>
  <si>
    <t>Видача сертифіката по об'єкту капітальний ремонт будівлі Комунального закладу "Палац культури міста Нетішина" (коригування). КЕКВ 2800</t>
  </si>
  <si>
    <t>0160</t>
  </si>
  <si>
    <t>Авансовий внесок суми, що підлягає стягненню згідно наказу Господарського суду Хмельницької області від 15.06.2018 № 924/203/18 про примусове виконання рішення Господарського суду Хмельницької області від 16.05.2018</t>
  </si>
  <si>
    <t>1010</t>
  </si>
  <si>
    <t>Забезпечення приєднання електроустановок об'єкту будівництво мережі зовнішнього електроосвітлення вул.енергетиків (автодороги №1) в м.Нетішин Хмельницької області 9коригування) (ІІІ черга). КЕКВ 2240</t>
  </si>
  <si>
    <t>7461</t>
  </si>
  <si>
    <t>7691?</t>
  </si>
  <si>
    <t>КП НМР "Благоустрій". Придбання розсади квітів - 35000 грн., садженців дерев - 116000 грн., бензопили 1 шт. - 18000 грн., мотокоси 1 шт. - 21800 грн. За умови внесення змін до програми природоохоронних заходів. КЕКВ 2610 - 151000 грн., КЕКВ 3210 - 39800 грн.</t>
  </si>
  <si>
    <t>Перемішення бюджетних призначень -збільшення на придбання дверних блоків - 8000,00грн. КЕКВ 3110.</t>
  </si>
  <si>
    <t>Переміщення бюджетних призначень -зменшення бюджетних призначень передбачених на придбання дверей -2300,00грн., токенів-1200,00грн., пісочниця-4500,00грн.</t>
  </si>
  <si>
    <t>6015</t>
  </si>
  <si>
    <t>7130</t>
  </si>
  <si>
    <t>ПЕРЕМІЩЕННЯ здійснені у міжсесійний період</t>
  </si>
  <si>
    <t>КНП НМР "Центр ПМСД". Збільшення бюджетних призначень на персональний комп'ютер в комплекті -11063,50грн. (за ціною 11063,50грн.) та персональний комп'ютер в комплекті - 12778,50грн.(за ціною 12778,50грн.). Програма поетапного покращення надання медичної допомоги</t>
  </si>
  <si>
    <t>КНП НМР "Центр ПМСД". Зменшення залишку бюджетних призначень по багатофункціональному пристрію (лазерний) -375,00грн., ноутбук в комплекті -4206,00грн. (за ціною 14850грн.), моноблоки в комплекті -4641,00грн., ноутбук в комплекті -14620,00грн. Програма поетапного покращення надання медичної допомоги</t>
  </si>
  <si>
    <t>27.07. № 1</t>
  </si>
  <si>
    <t>21.08. № 2</t>
  </si>
  <si>
    <t>21.08. № 3</t>
  </si>
  <si>
    <t>Управління соціального захисту ВКМР</t>
  </si>
  <si>
    <t>КП НМР "Комфорт": зменшення бюджетних призначень зекономлених під час закупівель та прерозподіл, зокрема, (тис.грн.): альтанки-7,0, лавки-0,8, деревяний пірс-3,0, багатофункцірнальний пристрій-25,7, звукове обладнання-11,9, катамарани-51,7</t>
  </si>
  <si>
    <t>КП НМР "Комфорт": збільшення бюджетних призначень на придбання (тис.грн.): перфоратор-6,5, побутовий вагончик-50,0, ноутбук-15,0, професійна бензопила-13,0, вишка тура пуресувана-15,7</t>
  </si>
  <si>
    <t>3043</t>
  </si>
  <si>
    <t>Управління освіти ВКМР</t>
  </si>
  <si>
    <t>СПЕЦІАЛЬНИЙ ФОНД</t>
  </si>
  <si>
    <t>Управління капітального будівництва ВКМР</t>
  </si>
  <si>
    <t>Інклюзивно-ресурсний центр: оплата праці та нарахування-65107 грн., комунальні послуги-3772 грн.</t>
  </si>
  <si>
    <t>ДНЗ "Золотий ключик": зменшення бюджетних призначень у звязку з передачею частини приміщення Інклюзивно-ресурсному центру оплата праці та нарахування-65107 грн., комунальні послуги-3772 грн.</t>
  </si>
  <si>
    <t>Методкабінет: зменшення бюджетних призначень у звязку з передачею повноважень ІРЦ</t>
  </si>
  <si>
    <t>1161</t>
  </si>
  <si>
    <t>Інклюзивно-ресурсний центр: оплата праці та нарахування</t>
  </si>
  <si>
    <t>6030</t>
  </si>
  <si>
    <t>КП НМР "Благоустрій" Улаштування дитячого ігрового майданчика для дітей з обмежиними фізичними можливостями пр. Незалежності 13</t>
  </si>
  <si>
    <t>КП НМР "Благоустрій" Будівництво дитячого ігрового майданчика для дітей з обмежиними фізичними можливостями пр. Незалежності 13</t>
  </si>
  <si>
    <t>9270</t>
  </si>
  <si>
    <t>21.08.№1</t>
  </si>
  <si>
    <t>КП НМР "Благоустрій": Придбання альтанок для облаштування прибудинкових територій</t>
  </si>
  <si>
    <t>КП НМР "Благоустрій": Придбання тіньових навісів (грибки)</t>
  </si>
  <si>
    <t xml:space="preserve">Збільшено субвенцію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  (розпорядження Хмельницької ОДА від 09.08.2018 №619/2018-р) </t>
  </si>
  <si>
    <t>КП НМР "Благоустрій": зменшення бюджетних призначень на придбання бруківки повнопиляної термообробленої з природного каменю габо</t>
  </si>
  <si>
    <t>РАЗОМ:</t>
  </si>
  <si>
    <t xml:space="preserve">ЗОШ: преміювання працівників технічного персоналу закладів загальної середньої освіти. Заробітна плата -163930,00грн.КЕКВ 2111; нарахування на оплату праці -36029,00грн. КЕКВ 2120 </t>
  </si>
  <si>
    <t>4060</t>
  </si>
  <si>
    <t>1150</t>
  </si>
  <si>
    <t>КП НМР "Благоустрій": придбання алмазного відрізного диску по асфальту - 12570 грн. та алмазного відрізного диску по бетону - 9777 грн. КЕКВ 3210 Програма благоустрою міста.</t>
  </si>
  <si>
    <t>Додаткові роботи по обєкту: "Капітальний ремонт будівлі головного корпусу лікарні по вул.Лісова, 1/1 в м.Нетішин Хмельницької області" КЕКВ 3132</t>
  </si>
  <si>
    <t>Виконавчий комітет Нетішинської міської ради: сплата судових зборів з метою подання позовних заяв про стягнення збитків за використання земельних ділянок без встановлюючих документів КЕКВ 2800</t>
  </si>
  <si>
    <t>Виконавчий комітет Нетішинської міської ради: фінансування дольової участі у використанні спортивних споруд спортивного комплексу ВП "Хмельницька АЕС" для проведення спортивних змагань. Цільова соціальна програма розвитку фізичної культури та спорту у м.Нетішин на період до 2020 року. КЕКВ 2240</t>
  </si>
  <si>
    <t>КП НМР "ЖКО": виготовлення технічних паспортів на 4 житлові будинки. Комплексна програма підтримки та розвитку житлового фонду м.Нетішин на 2018-2020 роки. КЕКВ 2610</t>
  </si>
  <si>
    <t>КНП НМР "Центр ПМСД": забезпечення відпуску лікарських засобів для пільгових категорій населення</t>
  </si>
  <si>
    <t xml:space="preserve">КМЗ НМР "СМСЧ м.Нетішин": матеріали для проведення поточного ремонту захисної споруди ціивільного захисту  </t>
  </si>
  <si>
    <t xml:space="preserve">КП НМР "Комфорт": оплата за розроблення проекту земоеустрою, яка розташована по вул.Варшавська </t>
  </si>
  <si>
    <t>Нетішинський міський краєзнавчий музей: придбання багатофункціонального пристрою</t>
  </si>
  <si>
    <t>ЗАГАЛЬНИЙ ФОНД</t>
  </si>
  <si>
    <t>І. Обґрунтування необхідності прийняття змін до бюджету міста</t>
  </si>
  <si>
    <t>Проект рішення розроблений з метою вирішення окремих проблемних питань</t>
  </si>
  <si>
    <t>ІІ. Стан нормативно-правової бази у даній сфері правового регулювання</t>
  </si>
  <si>
    <t>ІІІ. Фінансово-економічне обґрунтування</t>
  </si>
  <si>
    <r>
      <rPr>
        <b/>
        <sz val="13"/>
        <rFont val="Times New Roman"/>
        <family val="1"/>
        <charset val="204"/>
      </rPr>
      <t>перерозподілу</t>
    </r>
    <r>
      <rPr>
        <sz val="13"/>
        <rFont val="Times New Roman"/>
        <family val="1"/>
        <charset val="204"/>
      </rPr>
      <t xml:space="preserve"> бюджетних призначень коштів бюджету міста;</t>
    </r>
  </si>
  <si>
    <t>Пропонуються наступні зміни бюджетних призначень по головних розпорядниках коштів:</t>
  </si>
  <si>
    <t>ПОЯСНЮВАЛЬНА ЗАПИСКА                                                                                                                                                                                   до проекту рішення "Про внесення змін до бюджету міста на 2018 рік" (07.09.2018)</t>
  </si>
  <si>
    <t>Пропонується збільшення, зменшення та перерозподіл обсягу видаткової частини бюджету міста, за рахунок:</t>
  </si>
  <si>
    <t>Зменшено субвенцію на надання допомоги при народженні дитини                                                                        (розпорядження ОДА від 10.08.2018 № 621/2018-р.)</t>
  </si>
  <si>
    <r>
      <rPr>
        <b/>
        <sz val="13"/>
        <rFont val="Times New Roman"/>
        <family val="1"/>
        <charset val="204"/>
      </rPr>
      <t>субвенції</t>
    </r>
    <r>
      <rPr>
        <sz val="13"/>
        <rFont val="Times New Roman"/>
        <family val="1"/>
        <charset val="204"/>
      </rPr>
      <t xml:space="preserve">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 </t>
    </r>
  </si>
  <si>
    <r>
      <rPr>
        <b/>
        <sz val="13"/>
        <rFont val="Times New Roman"/>
        <family val="1"/>
        <charset val="204"/>
      </rPr>
      <t xml:space="preserve">субвенції </t>
    </r>
    <r>
      <rPr>
        <sz val="13"/>
        <rFont val="Times New Roman"/>
        <family val="1"/>
        <charset val="204"/>
      </rPr>
      <t xml:space="preserve">на надання допомоги при народженні дитини  </t>
    </r>
  </si>
  <si>
    <r>
      <rPr>
        <b/>
        <sz val="13"/>
        <rFont val="Times New Roman"/>
        <family val="1"/>
        <charset val="204"/>
      </rPr>
      <t>залишку</t>
    </r>
    <r>
      <rPr>
        <sz val="13"/>
        <rFont val="Times New Roman"/>
        <family val="1"/>
        <charset val="204"/>
      </rPr>
      <t xml:space="preserve"> цільових надходжень до бюджету міста на 01.01.2018</t>
    </r>
  </si>
  <si>
    <t>дата, № висновку БК</t>
  </si>
  <si>
    <t>ЗОШ І-ІІ ст.№1: заробітна плата з нархуваннями (введення додаткової штатної одиниці вихователя короткотривалої групи продовженого дня),  КЕКВ 2111-29110,00грн., КЕКВ 2120-6404,00грн.</t>
  </si>
  <si>
    <r>
      <t xml:space="preserve">Інклюзивно-ресурсний центр: КЕКВ 2111-287 526,00грн. (заробітна плата 7 шт.одиниць); КЕКВ 2120-63255,67грн. (нарахування на заробітну плату); КЕКВ 2210-20921,00грн.(стенди-500грн., канцтовари-8171,00грн., матеріали до ком.техніки -300,00грн., фарба-1000,00грн., вогнегасники-1510,00грн., жалюзі-8000,00грн., миючі засоби та госп.товари-690грн., дезінфікуючі-100грн.,  вивіска-650,00грн.); КЕКВ 2240-10672,00грн.(проведення інтернет мережі-5280,00грн.,створення та обслуговування сайту-2832,00грн., оплата інтернет-послуг-600,00грн., телефонні послуги (встановлення зв'язку, оплата послуг)-1560,00грн.). КЕКВ 2250-8400,00грн. (відрядження). </t>
    </r>
    <r>
      <rPr>
        <i/>
        <sz val="10"/>
        <rFont val="Times New Roman"/>
        <family val="1"/>
        <charset val="204"/>
      </rPr>
      <t>При цьому враховано переміщення видатків загального фонду з ДНЗ та МК</t>
    </r>
  </si>
  <si>
    <t xml:space="preserve">Бюджетний кодекс України, закони України «Про Державний бюджет України на 2018 рік», «Про місцеве самоврядування в Україні», постанова Кабінету Міністрів України від 17.08.1998 № 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захворювань", із змінами,  розпоряджень обласної державної адміністрації від 09.08.2018 № 619/2018-р "Про розподіл видатків обласного бюджету на 2018 рік" та  10.08.2018 № 621/2018-р "Про перерозподіл видатків обласного бюджету на 2018 рік", бюджетні запити головних розпорядників коштів бюджету міста </t>
  </si>
  <si>
    <t>Начальник фінансового управління</t>
  </si>
  <si>
    <t>В.Ф.Кравчук</t>
  </si>
  <si>
    <t>ОСББ "Набережня 23": капітальний ремонт ліфта вул.Набережна 23. Комплексна програма підтримки та розвитку житлового фонду м.Нетішин на 2018-2020 роки</t>
  </si>
</sst>
</file>

<file path=xl/styles.xml><?xml version="1.0" encoding="utf-8"?>
<styleSheet xmlns="http://schemas.openxmlformats.org/spreadsheetml/2006/main">
  <numFmts count="2">
    <numFmt numFmtId="164" formatCode="_-* #,##0.00\ _р_._-;\-* #,##0.00\ _р_._-;_-* &quot;-&quot;??\ _р_._-;_-@_-"/>
    <numFmt numFmtId="165" formatCode="_-* #,##0.00_₴_-;\-* #,##0.00_₴_-;_-* &quot;-&quot;??_₴_-;_-@_-"/>
  </numFmts>
  <fonts count="12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40"/>
      <name val="Times New Roman"/>
      <family val="1"/>
      <charset val="204"/>
    </font>
    <font>
      <sz val="10"/>
      <color indexed="40"/>
      <name val="Times New Roman"/>
      <family val="1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165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Font="1" applyBorder="1"/>
    <xf numFmtId="0" fontId="0" fillId="0" borderId="1" xfId="0" applyFont="1" applyBorder="1"/>
    <xf numFmtId="0" fontId="3" fillId="0" borderId="0" xfId="0" applyFont="1" applyFill="1" applyBorder="1" applyAlignment="1">
      <alignment horizontal="center" vertical="center" wrapText="1"/>
    </xf>
    <xf numFmtId="4" fontId="3" fillId="0" borderId="2" xfId="0" applyNumberFormat="1" applyFont="1" applyBorder="1"/>
    <xf numFmtId="4" fontId="3" fillId="0" borderId="0" xfId="0" applyNumberFormat="1" applyFont="1"/>
    <xf numFmtId="165" fontId="4" fillId="2" borderId="1" xfId="1" applyFont="1" applyFill="1" applyBorder="1" applyAlignment="1">
      <alignment horizontal="center" vertical="center" wrapText="1"/>
    </xf>
    <xf numFmtId="165" fontId="3" fillId="2" borderId="4" xfId="1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" fontId="4" fillId="0" borderId="1" xfId="0" applyNumberFormat="1" applyFont="1" applyBorder="1"/>
    <xf numFmtId="49" fontId="3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3" fillId="0" borderId="0" xfId="0" applyFont="1" applyBorder="1"/>
    <xf numFmtId="165" fontId="3" fillId="0" borderId="0" xfId="1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4" fillId="0" borderId="0" xfId="0" applyFont="1" applyFill="1" applyBorder="1"/>
    <xf numFmtId="0" fontId="3" fillId="0" borderId="0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center"/>
    </xf>
    <xf numFmtId="4" fontId="0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6" fillId="0" borderId="0" xfId="1" applyFont="1" applyBorder="1" applyAlignment="1">
      <alignment horizontal="right"/>
    </xf>
    <xf numFmtId="165" fontId="4" fillId="0" borderId="0" xfId="1" applyFont="1" applyBorder="1" applyAlignment="1">
      <alignment horizontal="right"/>
    </xf>
    <xf numFmtId="165" fontId="4" fillId="0" borderId="0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 wrapText="1"/>
    </xf>
    <xf numFmtId="4" fontId="3" fillId="0" borderId="9" xfId="0" applyNumberFormat="1" applyFont="1" applyBorder="1"/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4" fontId="4" fillId="0" borderId="2" xfId="0" applyNumberFormat="1" applyFont="1" applyBorder="1"/>
    <xf numFmtId="165" fontId="4" fillId="4" borderId="4" xfId="1" applyFont="1" applyFill="1" applyBorder="1" applyAlignment="1">
      <alignment horizontal="center" vertical="center" wrapText="1"/>
    </xf>
    <xf numFmtId="4" fontId="8" fillId="3" borderId="1" xfId="0" applyNumberFormat="1" applyFont="1" applyFill="1" applyBorder="1"/>
    <xf numFmtId="165" fontId="3" fillId="2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5" fontId="3" fillId="2" borderId="1" xfId="1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5" fontId="3" fillId="2" borderId="1" xfId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4" fontId="3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0"/>
  <sheetViews>
    <sheetView tabSelected="1" topLeftCell="A28" zoomScaleNormal="100" workbookViewId="0">
      <selection activeCell="D34" sqref="D34"/>
    </sheetView>
  </sheetViews>
  <sheetFormatPr defaultRowHeight="12.75"/>
  <cols>
    <col min="1" max="1" width="13.85546875" style="13" customWidth="1"/>
    <col min="2" max="2" width="8.7109375" style="7" customWidth="1"/>
    <col min="3" max="3" width="14.85546875" style="16" customWidth="1"/>
    <col min="4" max="4" width="56.7109375" style="15" customWidth="1"/>
    <col min="5" max="5" width="8" style="13" customWidth="1"/>
    <col min="6" max="6" width="12.28515625" style="13" bestFit="1" customWidth="1"/>
    <col min="7" max="16384" width="9.140625" style="13"/>
  </cols>
  <sheetData>
    <row r="1" spans="1:5" ht="35.450000000000003" customHeight="1">
      <c r="A1" s="113" t="s">
        <v>82</v>
      </c>
      <c r="B1" s="113"/>
      <c r="C1" s="113"/>
      <c r="D1" s="113"/>
      <c r="E1" s="113"/>
    </row>
    <row r="2" spans="1:5" ht="23.45" customHeight="1">
      <c r="A2" s="111" t="s">
        <v>76</v>
      </c>
      <c r="B2" s="111"/>
      <c r="C2" s="111"/>
      <c r="D2" s="111"/>
      <c r="E2" s="111"/>
    </row>
    <row r="3" spans="1:5" ht="16.5">
      <c r="A3" s="109" t="s">
        <v>77</v>
      </c>
      <c r="B3" s="109"/>
      <c r="C3" s="109"/>
      <c r="D3" s="109"/>
      <c r="E3" s="109"/>
    </row>
    <row r="4" spans="1:5" ht="16.5">
      <c r="A4" s="111" t="s">
        <v>78</v>
      </c>
      <c r="B4" s="111"/>
      <c r="C4" s="111"/>
      <c r="D4" s="111"/>
      <c r="E4" s="111"/>
    </row>
    <row r="5" spans="1:5" ht="117.6" customHeight="1">
      <c r="A5" s="110" t="s">
        <v>91</v>
      </c>
      <c r="B5" s="110"/>
      <c r="C5" s="110"/>
      <c r="D5" s="110"/>
      <c r="E5" s="110"/>
    </row>
    <row r="6" spans="1:5" ht="16.5">
      <c r="A6" s="111" t="s">
        <v>79</v>
      </c>
      <c r="B6" s="111"/>
      <c r="C6" s="111"/>
      <c r="D6" s="111"/>
      <c r="E6" s="111"/>
    </row>
    <row r="7" spans="1:5" ht="34.15" customHeight="1">
      <c r="A7" s="109" t="s">
        <v>83</v>
      </c>
      <c r="B7" s="109"/>
      <c r="C7" s="109"/>
      <c r="D7" s="109"/>
      <c r="E7" s="109"/>
    </row>
    <row r="8" spans="1:5" ht="54" customHeight="1">
      <c r="A8" s="109" t="s">
        <v>85</v>
      </c>
      <c r="B8" s="109"/>
      <c r="C8" s="109"/>
      <c r="D8" s="109"/>
      <c r="E8" s="109"/>
    </row>
    <row r="9" spans="1:5" ht="17.45" customHeight="1">
      <c r="A9" s="109" t="s">
        <v>86</v>
      </c>
      <c r="B9" s="109"/>
      <c r="C9" s="109"/>
      <c r="D9" s="109"/>
      <c r="E9" s="109"/>
    </row>
    <row r="10" spans="1:5" ht="21.6" customHeight="1">
      <c r="A10" s="109" t="s">
        <v>87</v>
      </c>
      <c r="B10" s="109"/>
      <c r="C10" s="109"/>
      <c r="D10" s="109"/>
      <c r="E10" s="109"/>
    </row>
    <row r="11" spans="1:5" ht="16.5">
      <c r="A11" s="109" t="s">
        <v>80</v>
      </c>
      <c r="B11" s="109"/>
      <c r="C11" s="109"/>
      <c r="D11" s="109"/>
      <c r="E11" s="109"/>
    </row>
    <row r="12" spans="1:5" ht="33" customHeight="1">
      <c r="A12" s="112" t="s">
        <v>81</v>
      </c>
      <c r="B12" s="112"/>
      <c r="C12" s="112"/>
      <c r="D12" s="112"/>
      <c r="E12" s="112"/>
    </row>
    <row r="13" spans="1:5" ht="39.6" customHeight="1">
      <c r="A13" s="1" t="s">
        <v>0</v>
      </c>
      <c r="B13" s="2" t="s">
        <v>4</v>
      </c>
      <c r="C13" s="10" t="s">
        <v>1</v>
      </c>
      <c r="D13" s="1" t="s">
        <v>2</v>
      </c>
      <c r="E13" s="1" t="s">
        <v>88</v>
      </c>
    </row>
    <row r="14" spans="1:5" ht="23.45" customHeight="1">
      <c r="A14" s="79" t="s">
        <v>75</v>
      </c>
      <c r="B14" s="80"/>
      <c r="C14" s="80"/>
      <c r="D14" s="80"/>
      <c r="E14" s="81"/>
    </row>
    <row r="15" spans="1:5" ht="42.6" customHeight="1">
      <c r="A15" s="82" t="s">
        <v>7</v>
      </c>
      <c r="B15" s="1">
        <v>1020</v>
      </c>
      <c r="C15" s="11">
        <v>35514</v>
      </c>
      <c r="D15" s="4" t="s">
        <v>89</v>
      </c>
      <c r="E15" s="82"/>
    </row>
    <row r="16" spans="1:5" ht="42" customHeight="1">
      <c r="A16" s="82"/>
      <c r="B16" s="1">
        <v>1020</v>
      </c>
      <c r="C16" s="11">
        <v>199959</v>
      </c>
      <c r="D16" s="4" t="s">
        <v>63</v>
      </c>
      <c r="E16" s="82"/>
    </row>
    <row r="17" spans="1:5" ht="133.15" customHeight="1">
      <c r="A17" s="82"/>
      <c r="B17" s="1">
        <v>1161</v>
      </c>
      <c r="C17" s="11">
        <f>390775-65107-16638.36</f>
        <v>309029.64</v>
      </c>
      <c r="D17" s="4" t="s">
        <v>90</v>
      </c>
      <c r="E17" s="82"/>
    </row>
    <row r="18" spans="1:5" ht="44.45" customHeight="1">
      <c r="A18" s="116" t="s">
        <v>5</v>
      </c>
      <c r="B18" s="35" t="s">
        <v>21</v>
      </c>
      <c r="C18" s="32">
        <v>35000</v>
      </c>
      <c r="D18" s="4" t="s">
        <v>68</v>
      </c>
      <c r="E18" s="99"/>
    </row>
    <row r="19" spans="1:5" ht="69.75" customHeight="1">
      <c r="A19" s="116"/>
      <c r="B19" s="1">
        <v>5011</v>
      </c>
      <c r="C19" s="11">
        <v>198000</v>
      </c>
      <c r="D19" s="4" t="s">
        <v>69</v>
      </c>
      <c r="E19" s="91"/>
    </row>
    <row r="20" spans="1:5" ht="40.9" customHeight="1">
      <c r="A20" s="116"/>
      <c r="B20" s="1">
        <v>6011</v>
      </c>
      <c r="C20" s="11">
        <v>171605</v>
      </c>
      <c r="D20" s="4" t="s">
        <v>70</v>
      </c>
      <c r="E20" s="91"/>
    </row>
    <row r="21" spans="1:5" ht="30" customHeight="1">
      <c r="A21" s="116"/>
      <c r="B21" s="1">
        <v>2111</v>
      </c>
      <c r="C21" s="11">
        <v>58738.36</v>
      </c>
      <c r="D21" s="4" t="s">
        <v>71</v>
      </c>
      <c r="E21" s="91"/>
    </row>
    <row r="22" spans="1:5" ht="33.6" customHeight="1">
      <c r="A22" s="116"/>
      <c r="B22" s="1">
        <v>2020</v>
      </c>
      <c r="C22" s="11">
        <v>45000</v>
      </c>
      <c r="D22" s="4" t="s">
        <v>72</v>
      </c>
      <c r="E22" s="91"/>
    </row>
    <row r="23" spans="1:5" ht="37.5" customHeight="1">
      <c r="A23" s="116"/>
      <c r="B23" s="2" t="s">
        <v>34</v>
      </c>
      <c r="C23" s="10">
        <v>7152</v>
      </c>
      <c r="D23" s="4" t="s">
        <v>73</v>
      </c>
      <c r="E23" s="92"/>
    </row>
    <row r="24" spans="1:5" ht="47.25" customHeight="1">
      <c r="A24" s="114" t="s">
        <v>12</v>
      </c>
      <c r="B24" s="2" t="s">
        <v>21</v>
      </c>
      <c r="C24" s="10">
        <v>363</v>
      </c>
      <c r="D24" s="4" t="s">
        <v>22</v>
      </c>
      <c r="E24" s="99"/>
    </row>
    <row r="25" spans="1:5" ht="42" customHeight="1">
      <c r="A25" s="115"/>
      <c r="B25" s="2" t="s">
        <v>64</v>
      </c>
      <c r="C25" s="10">
        <v>363</v>
      </c>
      <c r="D25" s="4" t="s">
        <v>23</v>
      </c>
      <c r="E25" s="91"/>
    </row>
    <row r="26" spans="1:5" ht="54" customHeight="1">
      <c r="A26" s="115"/>
      <c r="B26" s="2" t="s">
        <v>24</v>
      </c>
      <c r="C26" s="10">
        <v>2963</v>
      </c>
      <c r="D26" s="4" t="s">
        <v>25</v>
      </c>
      <c r="E26" s="91"/>
    </row>
    <row r="27" spans="1:5" ht="51">
      <c r="A27" s="115"/>
      <c r="B27" s="1">
        <v>6030</v>
      </c>
      <c r="C27" s="11">
        <v>6000</v>
      </c>
      <c r="D27" s="18" t="s">
        <v>27</v>
      </c>
      <c r="E27" s="91"/>
    </row>
    <row r="28" spans="1:5" ht="21" customHeight="1">
      <c r="A28" s="95" t="s">
        <v>3</v>
      </c>
      <c r="B28" s="96"/>
      <c r="C28" s="31">
        <f>SUM(C15:C27)</f>
        <v>1069687</v>
      </c>
      <c r="D28" s="25"/>
      <c r="E28" s="34"/>
    </row>
    <row r="29" spans="1:5" ht="16.899999999999999" customHeight="1">
      <c r="A29" s="56"/>
      <c r="B29" s="65"/>
      <c r="C29" s="68"/>
      <c r="D29" s="66"/>
      <c r="E29" s="67"/>
    </row>
    <row r="30" spans="1:5" ht="26.45" customHeight="1">
      <c r="A30" s="79" t="s">
        <v>46</v>
      </c>
      <c r="B30" s="80"/>
      <c r="C30" s="80"/>
      <c r="D30" s="80"/>
      <c r="E30" s="81"/>
    </row>
    <row r="31" spans="1:5" ht="29.45" customHeight="1">
      <c r="A31" s="82" t="s">
        <v>5</v>
      </c>
      <c r="B31" s="5" t="s">
        <v>28</v>
      </c>
      <c r="C31" s="11">
        <v>22347</v>
      </c>
      <c r="D31" s="9" t="s">
        <v>66</v>
      </c>
      <c r="E31" s="97"/>
    </row>
    <row r="32" spans="1:5" ht="40.9" hidden="1" customHeight="1">
      <c r="A32" s="82"/>
      <c r="B32" s="43"/>
      <c r="C32" s="11"/>
      <c r="D32" s="9"/>
      <c r="E32" s="97"/>
    </row>
    <row r="33" spans="1:6" ht="47.25" customHeight="1">
      <c r="A33" s="83"/>
      <c r="B33" s="2" t="s">
        <v>33</v>
      </c>
      <c r="C33" s="10">
        <v>164780</v>
      </c>
      <c r="D33" s="4" t="s">
        <v>94</v>
      </c>
      <c r="E33" s="98"/>
      <c r="F33" s="30"/>
    </row>
    <row r="34" spans="1:6" ht="54.6" customHeight="1">
      <c r="A34" s="1" t="s">
        <v>47</v>
      </c>
      <c r="B34" s="6">
        <v>1020</v>
      </c>
      <c r="C34" s="11">
        <v>826495</v>
      </c>
      <c r="D34" s="18" t="s">
        <v>67</v>
      </c>
      <c r="E34" s="55"/>
    </row>
    <row r="35" spans="1:6" ht="22.15" customHeight="1">
      <c r="A35" s="95" t="s">
        <v>3</v>
      </c>
      <c r="B35" s="96"/>
      <c r="C35" s="12">
        <f>SUM(C31:C34)</f>
        <v>1013622</v>
      </c>
      <c r="D35" s="4"/>
      <c r="E35" s="33"/>
    </row>
    <row r="36" spans="1:6" ht="23.25" customHeight="1">
      <c r="A36" s="103" t="s">
        <v>8</v>
      </c>
      <c r="B36" s="104"/>
      <c r="C36" s="69">
        <f>SUM(C28+C35)</f>
        <v>2083309</v>
      </c>
      <c r="D36" s="17"/>
      <c r="E36" s="21"/>
    </row>
    <row r="37" spans="1:6" ht="12.75" hidden="1" customHeight="1"/>
    <row r="38" spans="1:6" ht="12.75" hidden="1" customHeight="1"/>
    <row r="39" spans="1:6" ht="12.75" hidden="1" customHeight="1"/>
    <row r="40" spans="1:6" ht="12.75" hidden="1" customHeight="1">
      <c r="A40" s="37"/>
      <c r="B40" s="38"/>
    </row>
    <row r="41" spans="1:6" ht="12.75" hidden="1" customHeight="1">
      <c r="A41" s="39"/>
      <c r="B41" s="54"/>
    </row>
    <row r="42" spans="1:6" ht="12.75" hidden="1" customHeight="1">
      <c r="A42" s="40"/>
      <c r="B42" s="52"/>
    </row>
    <row r="43" spans="1:6" ht="12.75" hidden="1" customHeight="1">
      <c r="A43" s="40"/>
      <c r="B43" s="52"/>
    </row>
    <row r="44" spans="1:6" ht="12.75" hidden="1" customHeight="1">
      <c r="A44" s="39"/>
      <c r="B44" s="54"/>
    </row>
    <row r="45" spans="1:6" ht="13.15" hidden="1" customHeight="1">
      <c r="A45" s="39"/>
      <c r="B45" s="53"/>
    </row>
    <row r="46" spans="1:6" ht="13.15" hidden="1" customHeight="1">
      <c r="A46" s="39"/>
      <c r="B46" s="53"/>
    </row>
    <row r="47" spans="1:6" ht="13.15" hidden="1" customHeight="1">
      <c r="A47" s="41"/>
      <c r="B47" s="53"/>
    </row>
    <row r="48" spans="1:6" ht="13.15" hidden="1" customHeight="1">
      <c r="A48" s="39"/>
      <c r="B48" s="53"/>
    </row>
    <row r="49" spans="1:2" ht="13.15" hidden="1" customHeight="1">
      <c r="A49" s="39"/>
      <c r="B49" s="53"/>
    </row>
    <row r="50" spans="1:2" ht="13.15" hidden="1" customHeight="1">
      <c r="A50" s="39"/>
      <c r="B50" s="53"/>
    </row>
    <row r="51" spans="1:2" ht="13.15" hidden="1" customHeight="1">
      <c r="A51" s="39"/>
      <c r="B51" s="54"/>
    </row>
    <row r="52" spans="1:2" ht="13.15" hidden="1" customHeight="1">
      <c r="A52" s="39"/>
      <c r="B52" s="53"/>
    </row>
    <row r="53" spans="1:2" hidden="1">
      <c r="A53" s="37"/>
      <c r="B53" s="42"/>
    </row>
    <row r="54" spans="1:2" ht="13.15" hidden="1" customHeight="1">
      <c r="A54" s="39"/>
      <c r="B54" s="53"/>
    </row>
    <row r="55" spans="1:2" hidden="1">
      <c r="A55" s="37"/>
      <c r="B55" s="42"/>
    </row>
    <row r="56" spans="1:2" ht="13.15" hidden="1" customHeight="1">
      <c r="A56" s="39"/>
      <c r="B56" s="53"/>
    </row>
    <row r="57" spans="1:2" hidden="1">
      <c r="A57" s="37"/>
      <c r="B57" s="42"/>
    </row>
    <row r="58" spans="1:2" ht="13.15" hidden="1" customHeight="1">
      <c r="A58" s="39"/>
      <c r="B58" s="53"/>
    </row>
    <row r="59" spans="1:2" hidden="1">
      <c r="A59" s="37"/>
      <c r="B59" s="42"/>
    </row>
    <row r="60" spans="1:2" ht="13.15" hidden="1" customHeight="1">
      <c r="A60" s="39"/>
      <c r="B60" s="53"/>
    </row>
    <row r="61" spans="1:2" hidden="1">
      <c r="A61" s="37"/>
      <c r="B61" s="42"/>
    </row>
    <row r="62" spans="1:2" ht="13.15" hidden="1" customHeight="1">
      <c r="A62" s="39"/>
      <c r="B62" s="53"/>
    </row>
    <row r="63" spans="1:2" ht="5.45" hidden="1" customHeight="1">
      <c r="A63" s="37"/>
      <c r="B63" s="42"/>
    </row>
    <row r="64" spans="1:2" hidden="1">
      <c r="A64" s="37"/>
      <c r="B64" s="42"/>
    </row>
    <row r="65" spans="1:5" hidden="1">
      <c r="A65" s="37"/>
      <c r="B65" s="42"/>
    </row>
    <row r="66" spans="1:5" hidden="1">
      <c r="A66" s="37"/>
      <c r="B66" s="42"/>
    </row>
    <row r="67" spans="1:5" hidden="1">
      <c r="A67" s="37"/>
      <c r="B67" s="42"/>
    </row>
    <row r="68" spans="1:5" hidden="1">
      <c r="A68" s="37"/>
      <c r="B68" s="42"/>
    </row>
    <row r="69" spans="1:5" hidden="1">
      <c r="A69" s="37"/>
      <c r="B69" s="42"/>
    </row>
    <row r="70" spans="1:5" hidden="1">
      <c r="A70" s="37"/>
      <c r="B70" s="42"/>
    </row>
    <row r="71" spans="1:5" ht="18" customHeight="1"/>
    <row r="72" spans="1:5" ht="25.15" customHeight="1">
      <c r="A72" s="79" t="s">
        <v>15</v>
      </c>
      <c r="B72" s="80"/>
      <c r="C72" s="80"/>
      <c r="D72" s="80"/>
      <c r="E72" s="81"/>
    </row>
    <row r="73" spans="1:5" hidden="1">
      <c r="A73" s="89" t="s">
        <v>5</v>
      </c>
      <c r="B73" s="2"/>
      <c r="C73" s="11"/>
      <c r="D73" s="3"/>
      <c r="E73" s="100"/>
    </row>
    <row r="74" spans="1:5" hidden="1">
      <c r="A74" s="82"/>
      <c r="B74" s="2"/>
      <c r="C74" s="11"/>
      <c r="D74" s="3"/>
      <c r="E74" s="101"/>
    </row>
    <row r="75" spans="1:5" ht="18" hidden="1" customHeight="1">
      <c r="A75" s="82"/>
      <c r="B75" s="2"/>
      <c r="C75" s="11"/>
      <c r="D75" s="3"/>
      <c r="E75" s="102"/>
    </row>
    <row r="76" spans="1:5" ht="43.9" customHeight="1">
      <c r="A76" s="82" t="s">
        <v>45</v>
      </c>
      <c r="B76" s="35" t="s">
        <v>26</v>
      </c>
      <c r="C76" s="11">
        <v>-68879</v>
      </c>
      <c r="D76" s="3" t="s">
        <v>49</v>
      </c>
      <c r="E76" s="36"/>
    </row>
    <row r="77" spans="1:5" ht="28.9" customHeight="1">
      <c r="A77" s="82"/>
      <c r="B77" s="35" t="s">
        <v>51</v>
      </c>
      <c r="C77" s="11">
        <f>65107+3772</f>
        <v>68879</v>
      </c>
      <c r="D77" s="3" t="s">
        <v>48</v>
      </c>
      <c r="E77" s="36"/>
    </row>
    <row r="78" spans="1:5" ht="30" customHeight="1">
      <c r="A78" s="82"/>
      <c r="B78" s="35" t="s">
        <v>65</v>
      </c>
      <c r="C78" s="11">
        <v>-16638.36</v>
      </c>
      <c r="D78" s="3" t="s">
        <v>50</v>
      </c>
      <c r="E78" s="36"/>
    </row>
    <row r="79" spans="1:5" ht="20.45" customHeight="1">
      <c r="A79" s="83"/>
      <c r="B79" s="35" t="s">
        <v>51</v>
      </c>
      <c r="C79" s="11">
        <v>16638.36</v>
      </c>
      <c r="D79" s="3" t="s">
        <v>52</v>
      </c>
      <c r="E79" s="36"/>
    </row>
    <row r="80" spans="1:5" ht="40.5" customHeight="1">
      <c r="A80" s="1" t="s">
        <v>14</v>
      </c>
      <c r="B80" s="35" t="s">
        <v>17</v>
      </c>
      <c r="C80" s="11">
        <v>-7280</v>
      </c>
      <c r="D80" s="4" t="s">
        <v>18</v>
      </c>
      <c r="E80" s="44"/>
    </row>
    <row r="81" spans="1:5" ht="39" customHeight="1">
      <c r="A81" s="89" t="s">
        <v>41</v>
      </c>
      <c r="B81" s="1">
        <v>3105</v>
      </c>
      <c r="C81" s="11">
        <v>-8000</v>
      </c>
      <c r="D81" s="4" t="s">
        <v>32</v>
      </c>
      <c r="E81" s="44"/>
    </row>
    <row r="82" spans="1:5" ht="18" hidden="1" customHeight="1">
      <c r="A82" s="82"/>
      <c r="B82" s="5"/>
      <c r="C82" s="11"/>
      <c r="D82" s="3"/>
      <c r="E82" s="36"/>
    </row>
    <row r="83" spans="1:5" ht="18" hidden="1" customHeight="1">
      <c r="A83" s="1"/>
      <c r="B83" s="5"/>
      <c r="C83" s="11"/>
      <c r="D83" s="3"/>
      <c r="E83" s="36"/>
    </row>
    <row r="84" spans="1:5" ht="18" hidden="1" customHeight="1">
      <c r="A84" s="1"/>
      <c r="B84" s="5"/>
      <c r="C84" s="11"/>
      <c r="D84" s="3"/>
      <c r="E84" s="36"/>
    </row>
    <row r="85" spans="1:5" ht="27.6" customHeight="1">
      <c r="A85" s="105" t="s">
        <v>3</v>
      </c>
      <c r="B85" s="105"/>
      <c r="C85" s="12">
        <f>SUM(C76:C81)</f>
        <v>-15280</v>
      </c>
      <c r="D85" s="19"/>
      <c r="E85" s="27"/>
    </row>
    <row r="86" spans="1:5" ht="15.75" hidden="1" customHeight="1">
      <c r="A86" s="37"/>
      <c r="B86" s="42"/>
      <c r="C86" s="63"/>
      <c r="D86" s="64"/>
      <c r="E86" s="37"/>
    </row>
    <row r="87" spans="1:5" ht="8.4499999999999993" hidden="1" customHeight="1">
      <c r="B87" s="59"/>
      <c r="C87" s="60"/>
      <c r="D87" s="61"/>
      <c r="E87" s="62"/>
    </row>
    <row r="88" spans="1:5" ht="20.45" customHeight="1">
      <c r="A88" s="79" t="s">
        <v>9</v>
      </c>
      <c r="B88" s="80"/>
      <c r="C88" s="80"/>
      <c r="D88" s="80"/>
      <c r="E88" s="81"/>
    </row>
    <row r="89" spans="1:5" ht="62.25" hidden="1" customHeight="1">
      <c r="A89" s="89" t="s">
        <v>5</v>
      </c>
      <c r="B89" s="2" t="s">
        <v>16</v>
      </c>
      <c r="C89" s="11">
        <v>-23842</v>
      </c>
      <c r="D89" s="3" t="s">
        <v>19</v>
      </c>
      <c r="E89" s="108"/>
    </row>
    <row r="90" spans="1:5" ht="56.25" hidden="1" customHeight="1">
      <c r="A90" s="82"/>
      <c r="B90" s="2" t="s">
        <v>16</v>
      </c>
      <c r="C90" s="11">
        <v>23842</v>
      </c>
      <c r="D90" s="3" t="s">
        <v>20</v>
      </c>
      <c r="E90" s="102"/>
    </row>
    <row r="91" spans="1:5" ht="39.6" customHeight="1">
      <c r="A91" s="46" t="s">
        <v>14</v>
      </c>
      <c r="B91" s="35" t="s">
        <v>17</v>
      </c>
      <c r="C91" s="70">
        <v>7280</v>
      </c>
      <c r="D91" s="4" t="s">
        <v>74</v>
      </c>
      <c r="E91" s="45"/>
    </row>
    <row r="92" spans="1:5" ht="40.15" customHeight="1">
      <c r="A92" s="46" t="s">
        <v>41</v>
      </c>
      <c r="B92" s="6">
        <v>3105</v>
      </c>
      <c r="C92" s="32">
        <v>8000</v>
      </c>
      <c r="D92" s="4" t="s">
        <v>31</v>
      </c>
      <c r="E92" s="45"/>
    </row>
    <row r="93" spans="1:5" ht="68.25" customHeight="1">
      <c r="A93" s="89" t="s">
        <v>5</v>
      </c>
      <c r="B93" s="89">
        <v>6030</v>
      </c>
      <c r="C93" s="32">
        <v>-100127</v>
      </c>
      <c r="D93" s="4" t="s">
        <v>42</v>
      </c>
      <c r="E93" s="106"/>
    </row>
    <row r="94" spans="1:5" ht="13.15" hidden="1" customHeight="1">
      <c r="A94" s="82"/>
      <c r="B94" s="82"/>
      <c r="C94" s="70"/>
      <c r="D94" s="4"/>
      <c r="E94" s="107"/>
    </row>
    <row r="95" spans="1:5" ht="13.15" hidden="1" customHeight="1">
      <c r="A95" s="82"/>
      <c r="B95" s="82"/>
      <c r="C95" s="70"/>
      <c r="D95" s="3"/>
      <c r="E95" s="26"/>
    </row>
    <row r="96" spans="1:5" ht="13.15" hidden="1" customHeight="1">
      <c r="A96" s="82"/>
      <c r="B96" s="82"/>
      <c r="C96" s="70"/>
      <c r="D96" s="3"/>
      <c r="E96" s="26"/>
    </row>
    <row r="97" spans="1:5" ht="13.15" hidden="1" customHeight="1">
      <c r="A97" s="82"/>
      <c r="B97" s="82"/>
      <c r="C97" s="70"/>
      <c r="D97" s="3"/>
      <c r="E97" s="26"/>
    </row>
    <row r="98" spans="1:5" ht="47.25" customHeight="1">
      <c r="A98" s="82"/>
      <c r="B98" s="83"/>
      <c r="C98" s="70">
        <v>100127</v>
      </c>
      <c r="D98" s="3" t="s">
        <v>43</v>
      </c>
      <c r="E98" s="26"/>
    </row>
    <row r="99" spans="1:5" ht="51" customHeight="1">
      <c r="A99" s="83"/>
      <c r="B99" s="1">
        <v>7461</v>
      </c>
      <c r="C99" s="70">
        <v>-2083309</v>
      </c>
      <c r="D99" s="3" t="s">
        <v>61</v>
      </c>
      <c r="E99" s="26"/>
    </row>
    <row r="100" spans="1:5" ht="25.15" customHeight="1">
      <c r="A100" s="95" t="s">
        <v>3</v>
      </c>
      <c r="B100" s="96"/>
      <c r="C100" s="12">
        <f>SUM(C91:C99)</f>
        <v>-2068029</v>
      </c>
      <c r="D100" s="19"/>
      <c r="E100" s="27"/>
    </row>
    <row r="101" spans="1:5" ht="15.75" hidden="1">
      <c r="A101" s="79" t="s">
        <v>11</v>
      </c>
      <c r="B101" s="80"/>
      <c r="C101" s="80"/>
      <c r="D101" s="80"/>
      <c r="E101" s="81"/>
    </row>
    <row r="102" spans="1:5" s="23" customFormat="1" ht="25.5" hidden="1">
      <c r="A102" s="1" t="s">
        <v>5</v>
      </c>
      <c r="B102" s="20"/>
      <c r="C102" s="20"/>
      <c r="D102" s="20"/>
      <c r="E102" s="20"/>
    </row>
    <row r="103" spans="1:5" s="23" customFormat="1" ht="15.75" hidden="1">
      <c r="A103" s="24"/>
      <c r="B103" s="22"/>
      <c r="C103" s="22"/>
      <c r="D103" s="22"/>
      <c r="E103" s="28"/>
    </row>
    <row r="104" spans="1:5" s="23" customFormat="1" ht="15.75" hidden="1">
      <c r="A104" s="22"/>
      <c r="B104" s="22"/>
      <c r="C104" s="22"/>
      <c r="D104" s="22"/>
      <c r="E104" s="28"/>
    </row>
    <row r="105" spans="1:5" s="23" customFormat="1" ht="19.899999999999999" customHeight="1">
      <c r="A105" s="93" t="s">
        <v>62</v>
      </c>
      <c r="B105" s="94"/>
      <c r="C105" s="75">
        <f>SUM(C28+C35+C85+C100)</f>
        <v>0</v>
      </c>
      <c r="D105" s="73"/>
      <c r="E105" s="74"/>
    </row>
    <row r="106" spans="1:5" s="23" customFormat="1" ht="15.75">
      <c r="A106" s="22"/>
      <c r="B106" s="22"/>
      <c r="C106" s="22"/>
      <c r="D106" s="22"/>
      <c r="E106" s="28"/>
    </row>
    <row r="107" spans="1:5" s="23" customFormat="1" ht="1.1499999999999999" customHeight="1">
      <c r="A107" s="22"/>
      <c r="B107" s="22"/>
      <c r="C107" s="22"/>
      <c r="D107" s="22"/>
      <c r="E107" s="28"/>
    </row>
    <row r="108" spans="1:5" ht="22.15" customHeight="1">
      <c r="A108" s="79" t="s">
        <v>13</v>
      </c>
      <c r="B108" s="80"/>
      <c r="C108" s="80"/>
      <c r="D108" s="80"/>
      <c r="E108" s="81"/>
    </row>
    <row r="109" spans="1:5" hidden="1"/>
    <row r="110" spans="1:5" ht="6" hidden="1" customHeight="1"/>
    <row r="111" spans="1:5" ht="15.75" hidden="1">
      <c r="A111" s="79" t="s">
        <v>10</v>
      </c>
      <c r="B111" s="80"/>
      <c r="C111" s="80"/>
      <c r="D111" s="80"/>
      <c r="E111" s="81"/>
    </row>
    <row r="112" spans="1:5" hidden="1">
      <c r="A112" s="89" t="s">
        <v>5</v>
      </c>
      <c r="B112" s="2"/>
      <c r="C112" s="11"/>
      <c r="D112" s="3"/>
      <c r="E112" s="26"/>
    </row>
    <row r="113" spans="1:5" hidden="1">
      <c r="A113" s="83"/>
      <c r="B113" s="2"/>
      <c r="C113" s="11"/>
      <c r="D113" s="3"/>
      <c r="E113" s="26"/>
    </row>
    <row r="114" spans="1:5" ht="13.15" hidden="1" customHeight="1">
      <c r="A114" s="89" t="s">
        <v>6</v>
      </c>
      <c r="B114" s="2"/>
      <c r="C114" s="11"/>
      <c r="D114" s="3"/>
      <c r="E114" s="26"/>
    </row>
    <row r="115" spans="1:5" ht="13.15" hidden="1" customHeight="1">
      <c r="A115" s="83"/>
      <c r="B115" s="2"/>
      <c r="C115" s="11"/>
      <c r="D115" s="3"/>
      <c r="E115" s="26"/>
    </row>
    <row r="116" spans="1:5" ht="15" hidden="1" customHeight="1">
      <c r="A116" s="95" t="s">
        <v>3</v>
      </c>
      <c r="B116" s="96"/>
      <c r="C116" s="12">
        <f>SUM(C112:C115)</f>
        <v>0</v>
      </c>
      <c r="D116" s="14"/>
      <c r="E116" s="8"/>
    </row>
    <row r="117" spans="1:5" ht="55.15" customHeight="1">
      <c r="A117" s="1" t="s">
        <v>5</v>
      </c>
      <c r="B117" s="5" t="s">
        <v>29</v>
      </c>
      <c r="C117" s="11">
        <v>190800</v>
      </c>
      <c r="D117" s="9" t="s">
        <v>30</v>
      </c>
      <c r="E117" s="29"/>
    </row>
    <row r="119" spans="1:5" ht="23.45" customHeight="1">
      <c r="A119" s="79" t="s">
        <v>35</v>
      </c>
      <c r="B119" s="80"/>
      <c r="C119" s="80"/>
      <c r="D119" s="80"/>
      <c r="E119" s="81"/>
    </row>
    <row r="120" spans="1:5" ht="16.899999999999999" customHeight="1">
      <c r="A120" s="89" t="s">
        <v>5</v>
      </c>
      <c r="B120" s="90" t="s">
        <v>53</v>
      </c>
      <c r="C120" s="72">
        <v>-198000</v>
      </c>
      <c r="D120" s="71" t="s">
        <v>59</v>
      </c>
      <c r="E120" s="85" t="s">
        <v>38</v>
      </c>
    </row>
    <row r="121" spans="1:5" ht="18.600000000000001" customHeight="1">
      <c r="A121" s="82"/>
      <c r="B121" s="91"/>
      <c r="C121" s="72">
        <v>198000</v>
      </c>
      <c r="D121" s="71" t="s">
        <v>58</v>
      </c>
      <c r="E121" s="86"/>
    </row>
    <row r="122" spans="1:5" ht="38.25">
      <c r="A122" s="82"/>
      <c r="B122" s="91"/>
      <c r="C122" s="72">
        <v>-260978</v>
      </c>
      <c r="D122" s="57" t="s">
        <v>54</v>
      </c>
      <c r="E122" s="86"/>
    </row>
    <row r="123" spans="1:5" ht="38.25">
      <c r="A123" s="82"/>
      <c r="B123" s="92"/>
      <c r="C123" s="72">
        <v>260978</v>
      </c>
      <c r="D123" s="57" t="s">
        <v>55</v>
      </c>
      <c r="E123" s="87"/>
    </row>
    <row r="124" spans="1:5" ht="67.150000000000006" customHeight="1">
      <c r="A124" s="83"/>
      <c r="B124" s="51" t="s">
        <v>56</v>
      </c>
      <c r="C124" s="77">
        <v>633828</v>
      </c>
      <c r="D124" s="84" t="s">
        <v>60</v>
      </c>
      <c r="E124" s="47" t="s">
        <v>57</v>
      </c>
    </row>
    <row r="125" spans="1:5" ht="15.75" customHeight="1">
      <c r="A125" s="58"/>
      <c r="B125" s="51"/>
      <c r="C125" s="77"/>
      <c r="D125" s="84"/>
      <c r="E125" s="88" t="s">
        <v>39</v>
      </c>
    </row>
    <row r="126" spans="1:5" ht="38.25">
      <c r="A126" s="1" t="s">
        <v>41</v>
      </c>
      <c r="B126" s="51" t="s">
        <v>44</v>
      </c>
      <c r="C126" s="77">
        <v>-766510</v>
      </c>
      <c r="D126" s="76" t="s">
        <v>84</v>
      </c>
      <c r="E126" s="88"/>
    </row>
    <row r="127" spans="1:5" ht="76.5">
      <c r="A127" s="82" t="s">
        <v>5</v>
      </c>
      <c r="B127" s="48" t="s">
        <v>16</v>
      </c>
      <c r="C127" s="49">
        <v>-23842</v>
      </c>
      <c r="D127" s="50" t="s">
        <v>37</v>
      </c>
      <c r="E127" s="85" t="s">
        <v>40</v>
      </c>
    </row>
    <row r="128" spans="1:5" ht="63.75">
      <c r="A128" s="83"/>
      <c r="B128" s="2" t="s">
        <v>16</v>
      </c>
      <c r="C128" s="11">
        <v>23842</v>
      </c>
      <c r="D128" s="3" t="s">
        <v>36</v>
      </c>
      <c r="E128" s="87"/>
    </row>
    <row r="130" spans="1:4">
      <c r="A130" s="13" t="s">
        <v>92</v>
      </c>
      <c r="D130" s="78" t="s">
        <v>93</v>
      </c>
    </row>
  </sheetData>
  <mergeCells count="53">
    <mergeCell ref="E18:E23"/>
    <mergeCell ref="A11:E11"/>
    <mergeCell ref="A12:E12"/>
    <mergeCell ref="A1:E1"/>
    <mergeCell ref="A2:E2"/>
    <mergeCell ref="A3:E3"/>
    <mergeCell ref="A4:E4"/>
    <mergeCell ref="A8:E8"/>
    <mergeCell ref="A10:E10"/>
    <mergeCell ref="A5:E5"/>
    <mergeCell ref="A6:E6"/>
    <mergeCell ref="A7:E7"/>
    <mergeCell ref="A9:E9"/>
    <mergeCell ref="A88:E88"/>
    <mergeCell ref="A116:B116"/>
    <mergeCell ref="A89:A90"/>
    <mergeCell ref="A111:E111"/>
    <mergeCell ref="E89:E90"/>
    <mergeCell ref="A14:E14"/>
    <mergeCell ref="E15:E17"/>
    <mergeCell ref="A15:A17"/>
    <mergeCell ref="A24:A27"/>
    <mergeCell ref="A18:A23"/>
    <mergeCell ref="A114:A115"/>
    <mergeCell ref="A28:B28"/>
    <mergeCell ref="E24:E27"/>
    <mergeCell ref="A72:E72"/>
    <mergeCell ref="A73:A75"/>
    <mergeCell ref="A76:A79"/>
    <mergeCell ref="A31:A33"/>
    <mergeCell ref="A81:A82"/>
    <mergeCell ref="E73:E75"/>
    <mergeCell ref="A35:B35"/>
    <mergeCell ref="A105:B105"/>
    <mergeCell ref="A101:E101"/>
    <mergeCell ref="A100:B100"/>
    <mergeCell ref="B93:B98"/>
    <mergeCell ref="A112:A113"/>
    <mergeCell ref="E31:E33"/>
    <mergeCell ref="A36:B36"/>
    <mergeCell ref="A108:E108"/>
    <mergeCell ref="A85:B85"/>
    <mergeCell ref="E93:E94"/>
    <mergeCell ref="A30:E30"/>
    <mergeCell ref="A127:A128"/>
    <mergeCell ref="D124:D125"/>
    <mergeCell ref="E120:E123"/>
    <mergeCell ref="E125:E126"/>
    <mergeCell ref="E127:E128"/>
    <mergeCell ref="A120:A124"/>
    <mergeCell ref="B120:B123"/>
    <mergeCell ref="A119:E119"/>
    <mergeCell ref="A93:A99"/>
  </mergeCells>
  <phoneticPr fontId="0" type="noConversion"/>
  <pageMargins left="1.1811023622047245" right="0.19685039370078741" top="0.55118110236220474" bottom="0.43307086614173229" header="0.43307086614173229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пояснювальна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Depviddil</cp:lastModifiedBy>
  <cp:lastPrinted>2018-09-07T11:28:17Z</cp:lastPrinted>
  <dcterms:created xsi:type="dcterms:W3CDTF">2018-01-18T06:54:48Z</dcterms:created>
  <dcterms:modified xsi:type="dcterms:W3CDTF">2018-09-07T11:29:07Z</dcterms:modified>
</cp:coreProperties>
</file>